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\2023 год\1. Материалы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8'!$B$1</definedName>
    <definedName name="Date1">'Приложение 8'!#REF!</definedName>
    <definedName name="DateExecute">'Приложение 8'!#REF!</definedName>
    <definedName name="EndDate">'Приложение 8'!#REF!</definedName>
    <definedName name="NameHead">'Приложение 8'!#REF!</definedName>
    <definedName name="TableHeaderYear1">'Приложение 8'!#REF!</definedName>
    <definedName name="TableHeaderYear2">'Приложение 8'!#REF!</definedName>
    <definedName name="TableHeaderYear3">'Приложение 8'!#REF!</definedName>
    <definedName name="ThisYear">'Приложение 8'!#REF!</definedName>
    <definedName name="Year">'Приложение 8'!$A$1</definedName>
    <definedName name="_xlnm.Print_Area" localSheetId="0">'Приложение 8'!$A$1:$F$37</definedName>
  </definedNames>
  <calcPr calcId="162913" refMode="R1C1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A1" i="1" l="1"/>
  <c r="C5" i="1" l="1"/>
</calcChain>
</file>

<file path=xl/sharedStrings.xml><?xml version="1.0" encoding="utf-8"?>
<sst xmlns="http://schemas.openxmlformats.org/spreadsheetml/2006/main" count="68" uniqueCount="65">
  <si>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</si>
  <si>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</si>
  <si>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</si>
  <si>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</si>
  <si>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</si>
  <si>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</si>
  <si>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</si>
  <si>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01.01.2023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</si>
  <si>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</si>
  <si>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</si>
  <si>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</si>
  <si>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</si>
  <si>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</si>
  <si>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</si>
  <si>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</si>
  <si>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</si>
  <si>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</si>
  <si>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</si>
  <si>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</si>
  <si>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</si>
  <si>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</si>
  <si>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</si>
  <si>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</si>
  <si>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</si>
  <si>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</si>
  <si>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</si>
  <si>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</si>
  <si>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</si>
  <si>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</si>
  <si>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</si>
  <si>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</si>
  <si>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</si>
  <si>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</si>
  <si>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</si>
  <si>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</si>
  <si>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</si>
  <si>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</si>
  <si>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</si>
  <si>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</si>
  <si>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</si>
  <si>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</si>
  <si>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</si>
  <si>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</si>
  <si>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</si>
  <si>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</si>
  <si>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</si>
  <si>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</si>
  <si>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</si>
  <si>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</si>
  <si>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</si>
  <si>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</si>
  <si>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</si>
  <si>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</si>
  <si>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</si>
  <si>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</si>
  <si>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</si>
  <si>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</si>
  <si>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</si>
  <si>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</si>
  <si>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</si>
  <si>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</si>
  <si>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</si>
  <si>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Приложение 5</t>
  </si>
  <si>
    <t>Исполнение государственных программ Камчатского края за 1 квартал 2023 года</t>
  </si>
  <si>
    <t xml:space="preserve">Исполнение на 01.04.2023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</si>
</sst>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left" vertical="center" wrapText="1"/>
    </xf>
    <xf numFmtId="166" fontId="10" fillId="0" borderId="1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/>
    <xf numFmtId="0" fontId="8" fillId="0" borderId="0" xfId="0" applyNumberFormat="1" applyFont="1" applyAlignment="1">
      <alignment wrapText="1"/>
    </xf>
    <xf numFmtId="167" fontId="0" fillId="0" borderId="0" xfId="2" applyNumberFormat="1" applyFont="1"/>
    <xf numFmtId="167" fontId="9" fillId="0" borderId="4" xfId="0" applyNumberFormat="1" applyFont="1" applyBorder="1" applyAlignment="1">
      <alignment wrapText="1"/>
    </xf>
    <xf numFmtId="167" fontId="10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3"/>
  <sheetViews>
    <sheetView tabSelected="1" view="pageBreakPreview" zoomScale="85" zoomScaleNormal="100" zoomScaleSheetLayoutView="85" workbookViewId="0">
      <selection activeCell="C14" sqref="C14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A1" s="17">
        <f>YEAR(Date)</f>
        <v>2023</v>
      </c>
      <c r="B1" s="18" t="s">
        <v>7</v>
      </c>
      <c r="E1" s="9" t="s">
        <v>62</v>
      </c>
    </row>
    <row r="2" spans="1:20" ht="46.5" customHeight="1" x14ac:dyDescent="0.3">
      <c r="A2" s="27" t="s">
        <v>63</v>
      </c>
      <c r="B2" s="27"/>
      <c r="C2" s="27"/>
      <c r="D2" s="27"/>
      <c r="E2" s="27"/>
      <c r="F2" s="27"/>
      <c r="G2" s="1"/>
      <c r="H2" s="1"/>
      <c r="I2" s="1"/>
      <c r="J2" s="1"/>
      <c r="K2" s="1"/>
    </row>
    <row r="3" spans="1:20" ht="30" customHeight="1" x14ac:dyDescent="0.25">
      <c r="E3" s="3" t="s">
        <v>2</v>
      </c>
    </row>
    <row r="4" spans="1:20" hidden="1" x14ac:dyDescent="0.25"/>
    <row r="5" spans="1:20" x14ac:dyDescent="0.25">
      <c r="A5" s="22" t="s">
        <v>4</v>
      </c>
      <c r="B5" s="23" t="s">
        <v>3</v>
      </c>
      <c r="C5" s="25" t="str">
        <f>CONCATENATE("Годовой объем ассигнований на ",Year," год")</f>
        <v>Годовой объем ассигнований на 2023 год</v>
      </c>
      <c r="D5" s="25" t="s">
        <v>64</v>
      </c>
      <c r="E5" s="25" t="s">
        <v>6</v>
      </c>
    </row>
    <row r="6" spans="1:20" ht="45" customHeight="1" x14ac:dyDescent="0.25">
      <c r="A6" s="22"/>
      <c r="B6" s="24"/>
      <c r="C6" s="26"/>
      <c r="D6" s="26"/>
      <c r="E6" s="26"/>
    </row>
    <row r="7" spans="1:20" ht="11.25" customHeight="1" x14ac:dyDescent="0.25">
      <c r="A7" s="6">
        <v>1</v>
      </c>
      <c r="B7" s="7">
        <v>2</v>
      </c>
      <c r="C7" s="8" t="s">
        <v>0</v>
      </c>
      <c r="D7" s="8" t="s">
        <v>1</v>
      </c>
      <c r="E7" s="8" t="s">
        <v>5</v>
      </c>
    </row>
    <row r="8" spans="1:20" s="10" customFormat="1" ht="15.75" x14ac:dyDescent="0.25">
      <c r="A8" s="11" t="s">
        <v>8</v>
      </c>
      <c r="B8" s="12" t="s">
        <v>9</v>
      </c>
      <c r="C8" s="13">
        <v>16312069.39504</v>
      </c>
      <c r="D8" s="13">
        <v>2929442.3283299999</v>
      </c>
      <c r="E8" s="20">
        <f t="shared" ref="E8:E36" si="0">(D8/C8)*100</f>
        <v>17.958741208033075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s="10" customFormat="1" ht="15.75" x14ac:dyDescent="0.25">
      <c r="A9" s="11" t="s">
        <v>10</v>
      </c>
      <c r="B9" s="12" t="s">
        <v>11</v>
      </c>
      <c r="C9" s="13">
        <v>18714013.057</v>
      </c>
      <c r="D9" s="13">
        <v>4584936.5184699995</v>
      </c>
      <c r="E9" s="20">
        <f t="shared" si="0"/>
        <v>24.50001773807141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10" customFormat="1" ht="15.75" x14ac:dyDescent="0.25">
      <c r="A10" s="11" t="s">
        <v>0</v>
      </c>
      <c r="B10" s="12" t="s">
        <v>12</v>
      </c>
      <c r="C10" s="13">
        <v>1882909.3637399999</v>
      </c>
      <c r="D10" s="13">
        <v>676260.68337999994</v>
      </c>
      <c r="E10" s="20">
        <f t="shared" si="0"/>
        <v>35.915732132573368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10" customFormat="1" ht="15.75" x14ac:dyDescent="0.25">
      <c r="A11" s="11" t="s">
        <v>1</v>
      </c>
      <c r="B11" s="12" t="s">
        <v>13</v>
      </c>
      <c r="C11" s="13">
        <v>46253.9</v>
      </c>
      <c r="D11" s="13">
        <v>7320.6081000000004</v>
      </c>
      <c r="E11" s="20">
        <f t="shared" si="0"/>
        <v>15.827007236146573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10" customFormat="1" ht="31.5" x14ac:dyDescent="0.25">
      <c r="A12" s="11" t="s">
        <v>5</v>
      </c>
      <c r="B12" s="12" t="s">
        <v>14</v>
      </c>
      <c r="C12" s="13">
        <v>11005428.77438</v>
      </c>
      <c r="D12" s="13">
        <v>2920467.1426900001</v>
      </c>
      <c r="E12" s="20">
        <f t="shared" si="0"/>
        <v>26.536604820783339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10" customFormat="1" ht="31.5" x14ac:dyDescent="0.25">
      <c r="A13" s="11" t="s">
        <v>15</v>
      </c>
      <c r="B13" s="12" t="s">
        <v>16</v>
      </c>
      <c r="C13" s="13">
        <v>727402.94091</v>
      </c>
      <c r="D13" s="13">
        <v>139474.59306000001</v>
      </c>
      <c r="E13" s="20">
        <f t="shared" si="0"/>
        <v>19.174323502942354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0" customFormat="1" ht="31.5" x14ac:dyDescent="0.25">
      <c r="A14" s="11" t="s">
        <v>17</v>
      </c>
      <c r="B14" s="12" t="s">
        <v>18</v>
      </c>
      <c r="C14" s="13">
        <v>1696905.55</v>
      </c>
      <c r="D14" s="13">
        <v>483651.52885</v>
      </c>
      <c r="E14" s="20">
        <f t="shared" si="0"/>
        <v>28.501971064329418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0" customFormat="1" ht="31.5" x14ac:dyDescent="0.25">
      <c r="A15" s="11" t="s">
        <v>19</v>
      </c>
      <c r="B15" s="12" t="s">
        <v>20</v>
      </c>
      <c r="C15" s="13">
        <v>905939.40006000001</v>
      </c>
      <c r="D15" s="13">
        <v>201339.06429000001</v>
      </c>
      <c r="E15" s="20">
        <f t="shared" si="0"/>
        <v>22.224341305463192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0" customFormat="1" ht="31.5" x14ac:dyDescent="0.25">
      <c r="A16" s="11" t="s">
        <v>21</v>
      </c>
      <c r="B16" s="12" t="s">
        <v>22</v>
      </c>
      <c r="C16" s="13">
        <v>2023559.82849</v>
      </c>
      <c r="D16" s="13">
        <v>857665.80666</v>
      </c>
      <c r="E16" s="20">
        <f t="shared" si="0"/>
        <v>42.384010326000521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0" customFormat="1" ht="31.5" x14ac:dyDescent="0.25">
      <c r="A17" s="11" t="s">
        <v>23</v>
      </c>
      <c r="B17" s="12" t="s">
        <v>24</v>
      </c>
      <c r="C17" s="13">
        <v>2095286.4545700001</v>
      </c>
      <c r="D17" s="13">
        <v>315914.57040000003</v>
      </c>
      <c r="E17" s="20">
        <f t="shared" si="0"/>
        <v>15.077392864873589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0" customFormat="1" ht="47.25" x14ac:dyDescent="0.25">
      <c r="A18" s="11" t="s">
        <v>25</v>
      </c>
      <c r="B18" s="12" t="s">
        <v>26</v>
      </c>
      <c r="C18" s="13">
        <v>31857621.034779999</v>
      </c>
      <c r="D18" s="13">
        <v>7007887.9155099997</v>
      </c>
      <c r="E18" s="20">
        <f t="shared" si="0"/>
        <v>21.997524259138061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0" customFormat="1" ht="31.5" x14ac:dyDescent="0.25">
      <c r="A19" s="11" t="s">
        <v>27</v>
      </c>
      <c r="B19" s="12" t="s">
        <v>28</v>
      </c>
      <c r="C19" s="13">
        <v>8663469.0734400004</v>
      </c>
      <c r="D19" s="13">
        <v>1821632.3952800001</v>
      </c>
      <c r="E19" s="20">
        <f t="shared" si="0"/>
        <v>21.026593156137224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0" customFormat="1" ht="31.5" x14ac:dyDescent="0.25">
      <c r="A20" s="11" t="s">
        <v>29</v>
      </c>
      <c r="B20" s="12" t="s">
        <v>30</v>
      </c>
      <c r="C20" s="13">
        <v>434766.95789000002</v>
      </c>
      <c r="D20" s="13">
        <v>132014.12787999999</v>
      </c>
      <c r="E20" s="20">
        <f t="shared" si="0"/>
        <v>30.364342433171004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0" customFormat="1" ht="31.5" x14ac:dyDescent="0.25">
      <c r="A21" s="11" t="s">
        <v>31</v>
      </c>
      <c r="B21" s="12" t="s">
        <v>32</v>
      </c>
      <c r="C21" s="13">
        <v>39869.199999999997</v>
      </c>
      <c r="D21" s="13">
        <v>8509.8432799999991</v>
      </c>
      <c r="E21" s="20">
        <f t="shared" si="0"/>
        <v>21.344404402395835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0" customFormat="1" ht="31.5" x14ac:dyDescent="0.25">
      <c r="A22" s="11" t="s">
        <v>33</v>
      </c>
      <c r="B22" s="12" t="s">
        <v>34</v>
      </c>
      <c r="C22" s="13">
        <v>378329.13133</v>
      </c>
      <c r="D22" s="13">
        <v>83193.380780000007</v>
      </c>
      <c r="E22" s="20">
        <f t="shared" si="0"/>
        <v>21.98968408473786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0" customFormat="1" ht="15.75" x14ac:dyDescent="0.25">
      <c r="A23" s="11" t="s">
        <v>35</v>
      </c>
      <c r="B23" s="12" t="s">
        <v>36</v>
      </c>
      <c r="C23" s="13">
        <v>1988517.52722</v>
      </c>
      <c r="D23" s="13">
        <v>396991.46720999997</v>
      </c>
      <c r="E23" s="20">
        <f t="shared" si="0"/>
        <v>19.964192509029804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0" customFormat="1" ht="15.75" x14ac:dyDescent="0.25">
      <c r="A24" s="11" t="s">
        <v>37</v>
      </c>
      <c r="B24" s="12" t="s">
        <v>38</v>
      </c>
      <c r="C24" s="13">
        <v>649532.22727000003</v>
      </c>
      <c r="D24" s="13">
        <v>185531.63776000001</v>
      </c>
      <c r="E24" s="20">
        <f t="shared" si="0"/>
        <v>28.563884896026494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0" customFormat="1" ht="31.5" x14ac:dyDescent="0.25">
      <c r="A25" s="11" t="s">
        <v>39</v>
      </c>
      <c r="B25" s="12" t="s">
        <v>40</v>
      </c>
      <c r="C25" s="13">
        <v>639220.33163999999</v>
      </c>
      <c r="D25" s="13">
        <v>112205.89263</v>
      </c>
      <c r="E25" s="20">
        <f t="shared" si="0"/>
        <v>17.553555022588487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0" customFormat="1" ht="31.5" x14ac:dyDescent="0.25">
      <c r="A26" s="11" t="s">
        <v>41</v>
      </c>
      <c r="B26" s="12" t="s">
        <v>42</v>
      </c>
      <c r="C26" s="13">
        <v>460957.01461999997</v>
      </c>
      <c r="D26" s="13">
        <v>170906.98087</v>
      </c>
      <c r="E26" s="20">
        <f t="shared" si="0"/>
        <v>37.076554960529435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0" customFormat="1" ht="15.75" x14ac:dyDescent="0.25">
      <c r="A27" s="11" t="s">
        <v>43</v>
      </c>
      <c r="B27" s="12" t="s">
        <v>44</v>
      </c>
      <c r="C27" s="13">
        <v>1016483.26596</v>
      </c>
      <c r="D27" s="13">
        <v>82126.9476</v>
      </c>
      <c r="E27" s="20">
        <f t="shared" si="0"/>
        <v>8.079517917339901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0" customFormat="1" ht="31.5" x14ac:dyDescent="0.25">
      <c r="A28" s="11" t="s">
        <v>45</v>
      </c>
      <c r="B28" s="12" t="s">
        <v>46</v>
      </c>
      <c r="C28" s="13">
        <v>9252673.9081900008</v>
      </c>
      <c r="D28" s="13">
        <v>1908713.00511</v>
      </c>
      <c r="E28" s="20">
        <f t="shared" si="0"/>
        <v>20.628772007414025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0" customFormat="1" ht="31.5" x14ac:dyDescent="0.25">
      <c r="A29" s="11" t="s">
        <v>47</v>
      </c>
      <c r="B29" s="12" t="s">
        <v>48</v>
      </c>
      <c r="C29" s="13">
        <v>144290.79</v>
      </c>
      <c r="D29" s="13">
        <v>73028.574890000004</v>
      </c>
      <c r="E29" s="20">
        <f t="shared" si="0"/>
        <v>50.612083342256284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0" customFormat="1" ht="31.5" x14ac:dyDescent="0.25">
      <c r="A30" s="11" t="s">
        <v>49</v>
      </c>
      <c r="B30" s="12" t="s">
        <v>50</v>
      </c>
      <c r="C30" s="13">
        <v>622436.42000000004</v>
      </c>
      <c r="D30" s="13">
        <v>76478.632610000001</v>
      </c>
      <c r="E30" s="20">
        <f t="shared" si="0"/>
        <v>12.28697906366083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0" customFormat="1" ht="31.5" x14ac:dyDescent="0.25">
      <c r="A31" s="11" t="s">
        <v>51</v>
      </c>
      <c r="B31" s="12" t="s">
        <v>52</v>
      </c>
      <c r="C31" s="13">
        <v>1628363.4</v>
      </c>
      <c r="D31" s="13">
        <v>229383.27356</v>
      </c>
      <c r="E31" s="20">
        <f t="shared" si="0"/>
        <v>14.086737245506747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0" customFormat="1" ht="31.5" x14ac:dyDescent="0.25">
      <c r="A32" s="11" t="s">
        <v>53</v>
      </c>
      <c r="B32" s="12" t="s">
        <v>54</v>
      </c>
      <c r="C32" s="13">
        <v>4564.89048</v>
      </c>
      <c r="D32" s="13">
        <v>501.46947</v>
      </c>
      <c r="E32" s="20">
        <f t="shared" si="0"/>
        <v>10.985355994783911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0" customFormat="1" ht="31.5" x14ac:dyDescent="0.25">
      <c r="A33" s="11" t="s">
        <v>55</v>
      </c>
      <c r="B33" s="12" t="s">
        <v>56</v>
      </c>
      <c r="C33" s="13">
        <v>182181.70569</v>
      </c>
      <c r="D33" s="13">
        <v>31035.105500000001</v>
      </c>
      <c r="E33" s="20">
        <f t="shared" si="0"/>
        <v>17.035248068655847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0" customFormat="1" ht="47.25" x14ac:dyDescent="0.25">
      <c r="A34" s="11" t="s">
        <v>57</v>
      </c>
      <c r="B34" s="12" t="s">
        <v>58</v>
      </c>
      <c r="C34" s="13">
        <v>2500</v>
      </c>
      <c r="D34" s="13"/>
      <c r="E34" s="20">
        <f t="shared" si="0"/>
        <v>0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0" customFormat="1" ht="15.75" x14ac:dyDescent="0.25">
      <c r="A35" s="11" t="s">
        <v>59</v>
      </c>
      <c r="B35" s="12" t="s">
        <v>60</v>
      </c>
      <c r="C35" s="13">
        <v>3348240.87898</v>
      </c>
      <c r="D35" s="13">
        <v>779147.13132000004</v>
      </c>
      <c r="E35" s="20">
        <f t="shared" si="0"/>
        <v>23.270342830213504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10" customFormat="1" ht="15.75" x14ac:dyDescent="0.25">
      <c r="A36" s="16"/>
      <c r="B36" s="14" t="s">
        <v>61</v>
      </c>
      <c r="C36" s="15">
        <v>116723786.42168</v>
      </c>
      <c r="D36" s="15">
        <v>26215760.625489999</v>
      </c>
      <c r="E36" s="21">
        <f t="shared" si="0"/>
        <v>22.459655764406168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x14ac:dyDescent="0.25">
      <c r="C37" s="4"/>
      <c r="D37" s="4"/>
      <c r="E37" s="19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</sheetData>
  <mergeCells count="6">
    <mergeCell ref="A2:F2"/>
    <mergeCell ref="A5:A6"/>
    <mergeCell ref="B5:B6"/>
    <mergeCell ref="C5:C6"/>
    <mergeCell ref="D5:D6"/>
    <mergeCell ref="E5:E6"/>
  </mergeCells>
  <pageMargins left="0.51" right="0.19685039370078741" top="0.27" bottom="0.35433070866141736" header="0.17" footer="0.18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8</vt:lpstr>
      <vt:lpstr>Date</vt:lpstr>
      <vt:lpstr>Year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2023-05-04T03:30:51Z</cp:lastPrinted>
  <dcterms:created xsi:type="dcterms:W3CDTF">2013-10-10T11:47:28Z</dcterms:created>
  <dcterms:modified xsi:type="dcterms:W3CDTF">2023-05-04T03:46:59Z</dcterms:modified>
</cp:coreProperties>
</file>